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alanisamy\Downloads\elife\"/>
    </mc:Choice>
  </mc:AlternateContent>
  <xr:revisionPtr revIDLastSave="6" documentId="13_ncr:1_{926E9225-B227-4055-9EAD-EC21BE26F82E}" xr6:coauthVersionLast="47" xr6:coauthVersionMax="47" xr10:uidLastSave="{5DA70F2C-FA20-45A5-B873-06E85F2B46E1}"/>
  <bookViews>
    <workbookView xWindow="0" yWindow="0" windowWidth="38400" windowHeight="17440" xr2:uid="{F75F0066-9252-40F1-B32C-FEB2FBD92504}"/>
  </bookViews>
  <sheets>
    <sheet name="Brain(Nu&amp;Cyto)WB_Qnt" sheetId="3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36" l="1"/>
  <c r="E25" i="36"/>
  <c r="E27" i="36"/>
  <c r="E28" i="36"/>
  <c r="E29" i="36"/>
  <c r="E30" i="36"/>
  <c r="E31" i="36"/>
  <c r="E32" i="36"/>
  <c r="E33" i="36"/>
  <c r="E34" i="36"/>
  <c r="E35" i="36"/>
  <c r="E36" i="36"/>
  <c r="B55" i="36"/>
  <c r="B54" i="36"/>
  <c r="B53" i="36"/>
  <c r="B52" i="36"/>
  <c r="B51" i="36"/>
  <c r="B50" i="36"/>
  <c r="B49" i="36"/>
  <c r="B48" i="36"/>
  <c r="B47" i="36"/>
  <c r="B46" i="36"/>
  <c r="B45" i="36"/>
  <c r="B44" i="36"/>
  <c r="C36" i="36"/>
  <c r="C55" i="36" s="1"/>
  <c r="B36" i="36"/>
  <c r="C35" i="36"/>
  <c r="C54" i="36" s="1"/>
  <c r="B35" i="36"/>
  <c r="C34" i="36"/>
  <c r="C53" i="36" s="1"/>
  <c r="B34" i="36"/>
  <c r="C33" i="36"/>
  <c r="C52" i="36" s="1"/>
  <c r="B33" i="36"/>
  <c r="C32" i="36"/>
  <c r="C51" i="36" s="1"/>
  <c r="B32" i="36"/>
  <c r="C31" i="36"/>
  <c r="C50" i="36" s="1"/>
  <c r="B31" i="36"/>
  <c r="C30" i="36"/>
  <c r="C49" i="36" s="1"/>
  <c r="B30" i="36"/>
  <c r="C29" i="36"/>
  <c r="C48" i="36" s="1"/>
  <c r="B29" i="36"/>
  <c r="C28" i="36"/>
  <c r="C47" i="36" s="1"/>
  <c r="B28" i="36"/>
  <c r="C27" i="36"/>
  <c r="C46" i="36" s="1"/>
  <c r="B27" i="36"/>
  <c r="C26" i="36"/>
  <c r="C45" i="36" s="1"/>
  <c r="B26" i="36"/>
  <c r="E40" i="36"/>
  <c r="C25" i="36"/>
  <c r="C44" i="36" s="1"/>
  <c r="B25" i="36"/>
  <c r="E24" i="36"/>
  <c r="E39" i="36" s="1"/>
  <c r="E43" i="36" s="1"/>
  <c r="D24" i="36"/>
  <c r="D39" i="36" s="1"/>
  <c r="D43" i="36" s="1"/>
  <c r="C24" i="36"/>
  <c r="B24" i="36"/>
  <c r="B43" i="36" s="1"/>
  <c r="E55" i="36" l="1"/>
  <c r="E54" i="36"/>
  <c r="E53" i="36"/>
  <c r="E52" i="36"/>
  <c r="E51" i="36"/>
  <c r="E50" i="36"/>
  <c r="E49" i="36"/>
  <c r="E48" i="36"/>
  <c r="E47" i="36"/>
  <c r="E46" i="36"/>
  <c r="E45" i="36"/>
  <c r="E44" i="36"/>
</calcChain>
</file>

<file path=xl/sharedStrings.xml><?xml version="1.0" encoding="utf-8"?>
<sst xmlns="http://schemas.openxmlformats.org/spreadsheetml/2006/main" count="25" uniqueCount="22">
  <si>
    <t>20250224_WT_3xTG_Polk(Nu&amp;Cyto)_(7m_22m)__eLife</t>
  </si>
  <si>
    <t>Cytosol</t>
  </si>
  <si>
    <t>Western blotting Quantification</t>
  </si>
  <si>
    <t>ID</t>
  </si>
  <si>
    <t>Group</t>
  </si>
  <si>
    <t>GAPDH</t>
  </si>
  <si>
    <t>Polk (99kDa)</t>
  </si>
  <si>
    <t>WM7-Cyto-Br1​</t>
  </si>
  <si>
    <t>WM7-Cyto-Br2​</t>
  </si>
  <si>
    <t>WM7-Cyto-Br3​</t>
  </si>
  <si>
    <t>WF7-Cyto-Br1​</t>
  </si>
  <si>
    <t>WF7-Cyto-Br2​</t>
  </si>
  <si>
    <t>WF7-Cyto-Br3​</t>
  </si>
  <si>
    <t>WM22-Cyto-Br1​</t>
  </si>
  <si>
    <t>WM22-Cyto-Br2​</t>
  </si>
  <si>
    <t>WM22-Cyto-Br3​</t>
  </si>
  <si>
    <t>WF22-Cyto-Br1​</t>
  </si>
  <si>
    <t>WF22-Cyto-Br2​</t>
  </si>
  <si>
    <t>WF22-Cyto-Br3​</t>
  </si>
  <si>
    <t>Normalization with loading control</t>
  </si>
  <si>
    <t>Control AVERAGE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</si>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</sst>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color rgb="FF0000CC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54">
    <xf numFmtId="0" fontId="0" fillId="0" borderId="0" xfId="0"/>
    <xf numFmtId="0" fontId="4" fillId="0" borderId="0" xfId="0" applyFont="1"/>
    <xf numFmtId="0" fontId="5" fillId="0" borderId="0" xfId="0" applyFont="1"/>
    <xf numFmtId="14" fontId="5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8" fillId="0" borderId="1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164" fontId="8" fillId="0" borderId="0" xfId="3" applyNumberFormat="1" applyFont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left" vertical="center"/>
    </xf>
    <xf numFmtId="0" fontId="8" fillId="0" borderId="1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5" fillId="0" borderId="2" xfId="2" applyFont="1" applyBorder="1" applyAlignment="1">
      <alignment horizontal="left" vertical="center"/>
    </xf>
    <xf numFmtId="164" fontId="8" fillId="0" borderId="2" xfId="3" applyNumberFormat="1" applyFont="1" applyBorder="1" applyAlignment="1">
      <alignment horizontal="center" vertical="center"/>
    </xf>
    <xf numFmtId="164" fontId="8" fillId="0" borderId="13" xfId="3" applyNumberFormat="1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5" xfId="2" applyFont="1" applyBorder="1" applyAlignment="1">
      <alignment horizontal="left" vertical="center"/>
    </xf>
    <xf numFmtId="0" fontId="8" fillId="0" borderId="7" xfId="2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0" borderId="18" xfId="2" applyFont="1" applyBorder="1" applyAlignment="1">
      <alignment vertical="center"/>
    </xf>
    <xf numFmtId="0" fontId="5" fillId="0" borderId="19" xfId="2" applyFont="1" applyBorder="1" applyAlignment="1">
      <alignment vertical="center"/>
    </xf>
    <xf numFmtId="0" fontId="5" fillId="4" borderId="19" xfId="3" applyFont="1" applyFill="1" applyBorder="1" applyAlignment="1">
      <alignment horizontal="center" vertical="center" wrapText="1"/>
    </xf>
    <xf numFmtId="164" fontId="5" fillId="4" borderId="20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164" fontId="10" fillId="0" borderId="0" xfId="3" applyNumberFormat="1" applyFont="1" applyAlignment="1">
      <alignment horizontal="center" vertical="center" wrapText="1"/>
    </xf>
    <xf numFmtId="0" fontId="5" fillId="0" borderId="12" xfId="2" applyFont="1" applyBorder="1" applyAlignment="1">
      <alignment horizontal="center" vertical="center"/>
    </xf>
    <xf numFmtId="0" fontId="8" fillId="0" borderId="2" xfId="2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164" fontId="5" fillId="0" borderId="2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14" fontId="5" fillId="3" borderId="4" xfId="2" applyNumberFormat="1" applyFont="1" applyFill="1" applyBorder="1" applyAlignment="1">
      <alignment horizontal="center" vertical="center"/>
    </xf>
    <xf numFmtId="14" fontId="5" fillId="3" borderId="5" xfId="2" applyNumberFormat="1" applyFont="1" applyFill="1" applyBorder="1" applyAlignment="1">
      <alignment horizontal="center" vertical="center"/>
    </xf>
    <xf numFmtId="14" fontId="5" fillId="3" borderId="6" xfId="2" applyNumberFormat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</cellXfs>
  <cellStyles count="4">
    <cellStyle name="Normal" xfId="0" builtinId="0"/>
    <cellStyle name="Normal 2" xfId="1" xr:uid="{146DDAE0-5D97-4A87-A2B2-177ED98D15F5}"/>
    <cellStyle name="Normal 2 2" xfId="2" xr:uid="{692FE59F-A337-40FF-84AA-39924EE79E97}"/>
    <cellStyle name="Normal 2 2 2" xfId="3" xr:uid="{871AB6BE-5573-42FF-936E-8CE2085A6356}"/>
  </cellStyles>
  <dxfs count="0"/>
  <tableStyles count="0" defaultTableStyle="TableStyleMedium2" defaultPivotStyle="PivotStyleLight16"/>
  <colors>
    <mruColors>
      <color rgb="FF0A2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2D1FC-C8F0-4E3D-A3DF-C4C1860138A8}">
  <dimension ref="A3:E55"/>
  <sheetViews>
    <sheetView tabSelected="1" zoomScale="70" zoomScaleNormal="70" workbookViewId="0">
      <selection activeCell="R32" sqref="R32"/>
    </sheetView>
  </sheetViews>
  <sheetFormatPr defaultColWidth="8.7109375" defaultRowHeight="20.25" customHeight="1"/>
  <cols>
    <col min="1" max="1" width="20.5703125" style="2" customWidth="1"/>
    <col min="2" max="3" width="20.5703125" style="1" customWidth="1"/>
    <col min="4" max="5" width="25.5703125" style="1" customWidth="1"/>
    <col min="6" max="16384" width="8.7109375" style="1"/>
  </cols>
  <sheetData>
    <row r="3" spans="2:5" ht="20.25" customHeight="1">
      <c r="B3" s="2" t="s">
        <v>0</v>
      </c>
    </row>
    <row r="5" spans="2:5" ht="20.25" customHeight="1">
      <c r="B5" s="3">
        <v>45660</v>
      </c>
    </row>
    <row r="6" spans="2:5" ht="20.25" customHeight="1">
      <c r="B6" s="4"/>
      <c r="C6" s="5" t="s">
        <v>1</v>
      </c>
      <c r="D6" s="6"/>
      <c r="E6" s="4"/>
    </row>
    <row r="7" spans="2:5" ht="20.25" customHeight="1">
      <c r="B7" s="49" t="s">
        <v>2</v>
      </c>
      <c r="C7" s="50"/>
      <c r="D7" s="50"/>
      <c r="E7" s="51"/>
    </row>
    <row r="8" spans="2:5" ht="20.25" customHeight="1">
      <c r="B8" s="7"/>
      <c r="C8" s="8"/>
      <c r="D8" s="52"/>
      <c r="E8" s="53"/>
    </row>
    <row r="9" spans="2:5" ht="20.25" customHeight="1">
      <c r="B9" s="9" t="s">
        <v>3</v>
      </c>
      <c r="C9" s="10" t="s">
        <v>4</v>
      </c>
      <c r="D9" s="11" t="s">
        <v>5</v>
      </c>
      <c r="E9" s="12" t="s">
        <v>6</v>
      </c>
    </row>
    <row r="10" spans="2:5" ht="20.25" customHeight="1">
      <c r="B10" s="13">
        <v>1</v>
      </c>
      <c r="C10" s="13" t="s">
        <v>7</v>
      </c>
      <c r="D10" s="14">
        <v>11350.045</v>
      </c>
      <c r="E10" s="15">
        <v>3490.125</v>
      </c>
    </row>
    <row r="11" spans="2:5" ht="20.25" customHeight="1">
      <c r="B11" s="13">
        <v>2</v>
      </c>
      <c r="C11" s="13" t="s">
        <v>8</v>
      </c>
      <c r="D11" s="14">
        <v>12288.874</v>
      </c>
      <c r="E11" s="15">
        <v>4345.7110000000002</v>
      </c>
    </row>
    <row r="12" spans="2:5" ht="20.25" customHeight="1">
      <c r="B12" s="13">
        <v>3</v>
      </c>
      <c r="C12" s="13" t="s">
        <v>9</v>
      </c>
      <c r="D12" s="14">
        <v>14106.237999999999</v>
      </c>
      <c r="E12" s="15">
        <v>3577.1750000000002</v>
      </c>
    </row>
    <row r="13" spans="2:5" ht="20.25" customHeight="1">
      <c r="B13" s="13">
        <v>4</v>
      </c>
      <c r="C13" s="13" t="s">
        <v>10</v>
      </c>
      <c r="D13" s="14">
        <v>12690.459000000001</v>
      </c>
      <c r="E13" s="15">
        <v>5090.8320000000003</v>
      </c>
    </row>
    <row r="14" spans="2:5" ht="20.25" customHeight="1">
      <c r="B14" s="13">
        <v>5</v>
      </c>
      <c r="C14" s="13" t="s">
        <v>11</v>
      </c>
      <c r="D14" s="14">
        <v>16559.651999999998</v>
      </c>
      <c r="E14" s="15">
        <v>6000.2460000000001</v>
      </c>
    </row>
    <row r="15" spans="2:5" ht="20.25" customHeight="1">
      <c r="B15" s="13">
        <v>6</v>
      </c>
      <c r="C15" s="13" t="s">
        <v>12</v>
      </c>
      <c r="D15" s="14">
        <v>15087.772999999999</v>
      </c>
      <c r="E15" s="15">
        <v>3461.0540000000001</v>
      </c>
    </row>
    <row r="16" spans="2:5" ht="20.25" customHeight="1">
      <c r="B16" s="13">
        <v>7</v>
      </c>
      <c r="C16" s="13" t="s">
        <v>13</v>
      </c>
      <c r="D16" s="14">
        <v>14026.237999999999</v>
      </c>
      <c r="E16" s="15">
        <v>4154.7110000000002</v>
      </c>
    </row>
    <row r="17" spans="2:5" ht="20.25" customHeight="1">
      <c r="B17" s="13">
        <v>8</v>
      </c>
      <c r="C17" s="13" t="s">
        <v>14</v>
      </c>
      <c r="D17" s="14">
        <v>15952.359</v>
      </c>
      <c r="E17" s="15">
        <v>7348.61</v>
      </c>
    </row>
    <row r="18" spans="2:5" ht="20.25" customHeight="1">
      <c r="B18" s="13">
        <v>9</v>
      </c>
      <c r="C18" s="13" t="s">
        <v>15</v>
      </c>
      <c r="D18" s="14">
        <v>17751.065999999999</v>
      </c>
      <c r="E18" s="15">
        <v>6937.1959999999999</v>
      </c>
    </row>
    <row r="19" spans="2:5" ht="20.25" customHeight="1">
      <c r="B19" s="13">
        <v>10</v>
      </c>
      <c r="C19" s="13" t="s">
        <v>16</v>
      </c>
      <c r="D19" s="14">
        <v>16163.016</v>
      </c>
      <c r="E19" s="15">
        <v>4883.9030000000002</v>
      </c>
    </row>
    <row r="20" spans="2:5" ht="20.25" customHeight="1">
      <c r="B20" s="13">
        <v>11</v>
      </c>
      <c r="C20" s="16" t="s">
        <v>17</v>
      </c>
      <c r="D20" s="14">
        <v>15192.602000000001</v>
      </c>
      <c r="E20" s="16">
        <v>4621.9530000000004</v>
      </c>
    </row>
    <row r="21" spans="2:5" ht="20.25" customHeight="1">
      <c r="B21" s="13">
        <v>12</v>
      </c>
      <c r="C21" s="16" t="s">
        <v>18</v>
      </c>
      <c r="D21" s="14">
        <v>17922.601999999999</v>
      </c>
      <c r="E21" s="16">
        <v>5043.0749999999998</v>
      </c>
    </row>
    <row r="22" spans="2:5" ht="20.25" customHeight="1">
      <c r="B22" s="4"/>
      <c r="C22" s="17"/>
      <c r="D22" s="18"/>
      <c r="E22" s="18"/>
    </row>
    <row r="23" spans="2:5" ht="20.25" customHeight="1">
      <c r="B23" s="19"/>
      <c r="C23" s="20"/>
      <c r="D23" s="47" t="s">
        <v>19</v>
      </c>
      <c r="E23" s="48"/>
    </row>
    <row r="24" spans="2:5" ht="20.25" customHeight="1">
      <c r="B24" s="21" t="str">
        <f>B9</f>
        <v>ID</v>
      </c>
      <c r="C24" s="22" t="str">
        <f>C9</f>
        <v>Group</v>
      </c>
      <c r="D24" s="23" t="str">
        <f>D9</f>
        <v>GAPDH</v>
      </c>
      <c r="E24" s="24" t="str">
        <f>E9</f>
        <v>Polk (99kDa)</v>
      </c>
    </row>
    <row r="25" spans="2:5" ht="20.25" customHeight="1">
      <c r="B25" s="7">
        <f t="shared" ref="B25:C36" si="0">B10</f>
        <v>1</v>
      </c>
      <c r="C25" s="25" t="str">
        <f t="shared" si="0"/>
        <v>WM7-Cyto-Br1​</v>
      </c>
      <c r="D25" s="26"/>
      <c r="E25" s="27">
        <f>E10/D10</f>
        <v>0.30749878084183807</v>
      </c>
    </row>
    <row r="26" spans="2:5" ht="20.25" customHeight="1">
      <c r="B26" s="7">
        <f t="shared" si="0"/>
        <v>2</v>
      </c>
      <c r="C26" s="25" t="str">
        <f t="shared" si="0"/>
        <v>WM7-Cyto-Br2​</v>
      </c>
      <c r="D26" s="26"/>
      <c r="E26" s="27">
        <f>E11/D11</f>
        <v>0.35362971416258321</v>
      </c>
    </row>
    <row r="27" spans="2:5" ht="20.25" customHeight="1">
      <c r="B27" s="7">
        <f t="shared" si="0"/>
        <v>3</v>
      </c>
      <c r="C27" s="25" t="str">
        <f t="shared" si="0"/>
        <v>WM7-Cyto-Br3​</v>
      </c>
      <c r="D27" s="26"/>
      <c r="E27" s="27">
        <f t="shared" ref="E27:E36" si="1">E12/D12</f>
        <v>0.25358816432843401</v>
      </c>
    </row>
    <row r="28" spans="2:5" ht="20.25" customHeight="1">
      <c r="B28" s="7">
        <f t="shared" si="0"/>
        <v>4</v>
      </c>
      <c r="C28" s="25" t="str">
        <f t="shared" si="0"/>
        <v>WF7-Cyto-Br1​</v>
      </c>
      <c r="D28" s="26"/>
      <c r="E28" s="27">
        <f t="shared" si="1"/>
        <v>0.40115428449041912</v>
      </c>
    </row>
    <row r="29" spans="2:5" ht="20.25" customHeight="1">
      <c r="B29" s="7">
        <f t="shared" si="0"/>
        <v>5</v>
      </c>
      <c r="C29" s="25" t="str">
        <f t="shared" si="0"/>
        <v>WF7-Cyto-Br2​</v>
      </c>
      <c r="D29" s="26"/>
      <c r="E29" s="27">
        <f t="shared" si="1"/>
        <v>0.36234131007100878</v>
      </c>
    </row>
    <row r="30" spans="2:5" ht="20.25" customHeight="1">
      <c r="B30" s="7">
        <f t="shared" si="0"/>
        <v>6</v>
      </c>
      <c r="C30" s="25" t="str">
        <f t="shared" si="0"/>
        <v>WF7-Cyto-Br3​</v>
      </c>
      <c r="D30" s="26"/>
      <c r="E30" s="27">
        <f t="shared" si="1"/>
        <v>0.22939462305006844</v>
      </c>
    </row>
    <row r="31" spans="2:5" ht="20.25" customHeight="1">
      <c r="B31" s="7">
        <f t="shared" si="0"/>
        <v>7</v>
      </c>
      <c r="C31" s="25" t="str">
        <f t="shared" si="0"/>
        <v>WM22-Cyto-Br1​</v>
      </c>
      <c r="D31" s="26"/>
      <c r="E31" s="27">
        <f t="shared" si="1"/>
        <v>0.29620993170085952</v>
      </c>
    </row>
    <row r="32" spans="2:5" ht="20.25" customHeight="1">
      <c r="B32" s="7">
        <f t="shared" si="0"/>
        <v>8</v>
      </c>
      <c r="C32" s="25" t="str">
        <f t="shared" si="0"/>
        <v>WM22-Cyto-Br2​</v>
      </c>
      <c r="D32" s="26"/>
      <c r="E32" s="27">
        <f t="shared" si="1"/>
        <v>0.46065976825120342</v>
      </c>
    </row>
    <row r="33" spans="2:5" ht="20.25" customHeight="1">
      <c r="B33" s="7">
        <f t="shared" si="0"/>
        <v>9</v>
      </c>
      <c r="C33" s="25" t="str">
        <f t="shared" si="0"/>
        <v>WM22-Cyto-Br3​</v>
      </c>
      <c r="D33" s="26"/>
      <c r="E33" s="27">
        <f t="shared" si="1"/>
        <v>0.39080447337641583</v>
      </c>
    </row>
    <row r="34" spans="2:5" ht="20.25" customHeight="1">
      <c r="B34" s="7">
        <f t="shared" si="0"/>
        <v>10</v>
      </c>
      <c r="C34" s="25" t="str">
        <f t="shared" si="0"/>
        <v>WF22-Cyto-Br1​</v>
      </c>
      <c r="D34" s="26"/>
      <c r="E34" s="27">
        <f t="shared" si="1"/>
        <v>0.30216532607528201</v>
      </c>
    </row>
    <row r="35" spans="2:5" ht="20.25" customHeight="1">
      <c r="B35" s="7">
        <f t="shared" si="0"/>
        <v>11</v>
      </c>
      <c r="C35" s="25" t="str">
        <f t="shared" si="0"/>
        <v>WF22-Cyto-Br2​</v>
      </c>
      <c r="D35" s="26"/>
      <c r="E35" s="27">
        <f t="shared" si="1"/>
        <v>0.30422392424944722</v>
      </c>
    </row>
    <row r="36" spans="2:5" ht="20.25" customHeight="1">
      <c r="B36" s="7">
        <f t="shared" si="0"/>
        <v>12</v>
      </c>
      <c r="C36" s="25" t="str">
        <f t="shared" si="0"/>
        <v>WF22-Cyto-Br3​</v>
      </c>
      <c r="D36" s="26"/>
      <c r="E36" s="27">
        <f t="shared" si="1"/>
        <v>0.28138073924757129</v>
      </c>
    </row>
    <row r="37" spans="2:5" ht="20.25" customHeight="1">
      <c r="B37" s="4"/>
      <c r="C37" s="17"/>
      <c r="D37" s="18"/>
      <c r="E37" s="18"/>
    </row>
    <row r="38" spans="2:5" ht="20.25" customHeight="1">
      <c r="B38" s="28"/>
      <c r="C38" s="29"/>
      <c r="D38" s="45" t="s">
        <v>20</v>
      </c>
      <c r="E38" s="46"/>
    </row>
    <row r="39" spans="2:5" ht="20.25" customHeight="1">
      <c r="B39" s="30" t="s">
        <v>3</v>
      </c>
      <c r="C39" s="10" t="s">
        <v>4</v>
      </c>
      <c r="D39" s="11" t="str">
        <f>D24</f>
        <v>GAPDH</v>
      </c>
      <c r="E39" s="31" t="str">
        <f>E24</f>
        <v>Polk (99kDa)</v>
      </c>
    </row>
    <row r="40" spans="2:5" ht="20.25" customHeight="1">
      <c r="B40" s="32"/>
      <c r="C40" s="33"/>
      <c r="D40" s="34"/>
      <c r="E40" s="35">
        <f>AVERAGE(E25:E27)</f>
        <v>0.30490555311095174</v>
      </c>
    </row>
    <row r="41" spans="2:5" ht="20.25" customHeight="1">
      <c r="B41" s="4"/>
      <c r="C41" s="17"/>
      <c r="D41" s="36"/>
      <c r="E41" s="37"/>
    </row>
    <row r="42" spans="2:5" ht="20.25" customHeight="1">
      <c r="B42" s="19"/>
      <c r="C42" s="20"/>
      <c r="D42" s="47" t="s">
        <v>21</v>
      </c>
      <c r="E42" s="48"/>
    </row>
    <row r="43" spans="2:5" ht="20.25" customHeight="1">
      <c r="B43" s="38" t="str">
        <f>B24</f>
        <v>ID</v>
      </c>
      <c r="C43" s="39" t="s">
        <v>4</v>
      </c>
      <c r="D43" s="40" t="str">
        <f>D39</f>
        <v>GAPDH</v>
      </c>
      <c r="E43" s="41" t="str">
        <f>E39</f>
        <v>Polk (99kDa)</v>
      </c>
    </row>
    <row r="44" spans="2:5" ht="20.25" customHeight="1">
      <c r="B44" s="38">
        <f t="shared" ref="B44:B55" si="2">B10</f>
        <v>1</v>
      </c>
      <c r="C44" s="42" t="str">
        <f t="shared" ref="C44:C55" si="3">C25</f>
        <v>WM7-Cyto-Br1​</v>
      </c>
      <c r="D44" s="43"/>
      <c r="E44" s="44">
        <f>E25/$E$40</f>
        <v>1.0085050196837271</v>
      </c>
    </row>
    <row r="45" spans="2:5" ht="20.25" customHeight="1">
      <c r="B45" s="38">
        <f t="shared" si="2"/>
        <v>2</v>
      </c>
      <c r="C45" s="42" t="str">
        <f t="shared" si="3"/>
        <v>WM7-Cyto-Br2​</v>
      </c>
      <c r="D45" s="43"/>
      <c r="E45" s="44">
        <f t="shared" ref="E45:E55" si="4">E26/$E$40</f>
        <v>1.1598008319445112</v>
      </c>
    </row>
    <row r="46" spans="2:5" ht="20.25" customHeight="1">
      <c r="B46" s="38">
        <f t="shared" si="2"/>
        <v>3</v>
      </c>
      <c r="C46" s="42" t="str">
        <f t="shared" si="3"/>
        <v>WM7-Cyto-Br3​</v>
      </c>
      <c r="D46" s="43"/>
      <c r="E46" s="44">
        <f t="shared" si="4"/>
        <v>0.83169414837176181</v>
      </c>
    </row>
    <row r="47" spans="2:5" ht="20.25" customHeight="1">
      <c r="B47" s="38">
        <f t="shared" si="2"/>
        <v>4</v>
      </c>
      <c r="C47" s="42" t="str">
        <f t="shared" si="3"/>
        <v>WF7-Cyto-Br1​</v>
      </c>
      <c r="D47" s="43"/>
      <c r="E47" s="44">
        <f t="shared" si="4"/>
        <v>1.3156673612449543</v>
      </c>
    </row>
    <row r="48" spans="2:5" ht="20.25" customHeight="1">
      <c r="B48" s="38">
        <f t="shared" si="2"/>
        <v>5</v>
      </c>
      <c r="C48" s="42" t="str">
        <f t="shared" si="3"/>
        <v>WF7-Cyto-Br2​</v>
      </c>
      <c r="D48" s="43"/>
      <c r="E48" s="44">
        <f t="shared" si="4"/>
        <v>1.1883722889728965</v>
      </c>
    </row>
    <row r="49" spans="2:5" ht="20.25" customHeight="1">
      <c r="B49" s="38">
        <f t="shared" si="2"/>
        <v>6</v>
      </c>
      <c r="C49" s="42" t="str">
        <f t="shared" si="3"/>
        <v>WF7-Cyto-Br3​</v>
      </c>
      <c r="D49" s="43"/>
      <c r="E49" s="44">
        <f t="shared" si="4"/>
        <v>0.75234649126444175</v>
      </c>
    </row>
    <row r="50" spans="2:5" ht="20.25" customHeight="1">
      <c r="B50" s="38">
        <f t="shared" si="2"/>
        <v>7</v>
      </c>
      <c r="C50" s="42" t="str">
        <f t="shared" si="3"/>
        <v>WM22-Cyto-Br1​</v>
      </c>
      <c r="D50" s="43"/>
      <c r="E50" s="44">
        <f t="shared" si="4"/>
        <v>0.97148093459967921</v>
      </c>
    </row>
    <row r="51" spans="2:5" ht="20.25" customHeight="1">
      <c r="B51" s="38">
        <f t="shared" si="2"/>
        <v>8</v>
      </c>
      <c r="C51" s="42" t="str">
        <f t="shared" si="3"/>
        <v>WM22-Cyto-Br2​</v>
      </c>
      <c r="D51" s="43"/>
      <c r="E51" s="44">
        <f t="shared" si="4"/>
        <v>1.5108277417419631</v>
      </c>
    </row>
    <row r="52" spans="2:5" ht="20.25" customHeight="1">
      <c r="B52" s="38">
        <f t="shared" si="2"/>
        <v>9</v>
      </c>
      <c r="C52" s="42" t="str">
        <f t="shared" si="3"/>
        <v>WM22-Cyto-Br3​</v>
      </c>
      <c r="D52" s="43"/>
      <c r="E52" s="44">
        <f t="shared" si="4"/>
        <v>1.281723043050667</v>
      </c>
    </row>
    <row r="53" spans="2:5" ht="20.25" customHeight="1">
      <c r="B53" s="38">
        <f t="shared" si="2"/>
        <v>10</v>
      </c>
      <c r="C53" s="42" t="str">
        <f t="shared" si="3"/>
        <v>WF22-Cyto-Br1​</v>
      </c>
      <c r="D53" s="43"/>
      <c r="E53" s="44">
        <f t="shared" si="4"/>
        <v>0.9910128660901345</v>
      </c>
    </row>
    <row r="54" spans="2:5" ht="20.25" customHeight="1">
      <c r="B54" s="38">
        <f t="shared" si="2"/>
        <v>11</v>
      </c>
      <c r="C54" s="42" t="str">
        <f t="shared" si="3"/>
        <v>WF22-Cyto-Br2​</v>
      </c>
      <c r="D54" s="43"/>
      <c r="E54" s="44">
        <f t="shared" si="4"/>
        <v>0.99776445901181576</v>
      </c>
    </row>
    <row r="55" spans="2:5" ht="20.25" customHeight="1">
      <c r="B55" s="38">
        <f t="shared" si="2"/>
        <v>12</v>
      </c>
      <c r="C55" s="42" t="str">
        <f t="shared" si="3"/>
        <v>WF22-Cyto-Br3​</v>
      </c>
      <c r="D55" s="43"/>
      <c r="E55" s="44">
        <f t="shared" si="4"/>
        <v>0.92284557095350761</v>
      </c>
    </row>
  </sheetData>
  <mergeCells count="5">
    <mergeCell ref="D38:E38"/>
    <mergeCell ref="D42:E42"/>
    <mergeCell ref="B7:E7"/>
    <mergeCell ref="D8:E8"/>
    <mergeCell ref="D23:E2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34A332DC0C8418C76DEE19E6BCC38" ma:contentTypeVersion="19" ma:contentTypeDescription="Create a new document." ma:contentTypeScope="" ma:versionID="0fe5f7de3f5f3a16f9fb00308ac79b63">
  <xsd:schema xmlns:xsd="http://www.w3.org/2001/XMLSchema" xmlns:xs="http://www.w3.org/2001/XMLSchema" xmlns:p="http://schemas.microsoft.com/office/2006/metadata/properties" xmlns:ns2="27b2c2bb-c9f4-40fa-938f-c4a59df04a4e" xmlns:ns3="d6ca3865-26d2-437f-add6-c34891e3fe9d" targetNamespace="http://schemas.microsoft.com/office/2006/metadata/properties" ma:root="true" ma:fieldsID="d9c29ccdf865d7269991315ab331524e" ns2:_="" ns3:_="">
    <xsd:import namespace="27b2c2bb-c9f4-40fa-938f-c4a59df04a4e"/>
    <xsd:import namespace="d6ca3865-26d2-437f-add6-c34891e3fe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b2c2bb-c9f4-40fa-938f-c4a59df04a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a3865-26d2-437f-add6-c34891e3fe9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690593d-44f7-40ee-99fe-94e7886cd96e}" ma:internalName="TaxCatchAll" ma:showField="CatchAllData" ma:web="d6ca3865-26d2-437f-add6-c34891e3fe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b2c2bb-c9f4-40fa-938f-c4a59df04a4e">
      <Terms xmlns="http://schemas.microsoft.com/office/infopath/2007/PartnerControls"/>
    </lcf76f155ced4ddcb4097134ff3c332f>
    <TaxCatchAll xmlns="d6ca3865-26d2-437f-add6-c34891e3fe9d" xsi:nil="true"/>
  </documentManagement>
</p:properties>
</file>

<file path=customXml/itemProps1.xml><?xml version="1.0" encoding="utf-8"?>
<ds:datastoreItem xmlns:ds="http://schemas.openxmlformats.org/officeDocument/2006/customXml" ds:itemID="{60E17880-4E9E-4DC6-81B4-4FB9274D3A1A}"/>
</file>

<file path=customXml/itemProps2.xml><?xml version="1.0" encoding="utf-8"?>
<ds:datastoreItem xmlns:ds="http://schemas.openxmlformats.org/officeDocument/2006/customXml" ds:itemID="{E6F9E0FE-F491-4405-A54D-ECAC681D5C13}"/>
</file>

<file path=customXml/itemProps3.xml><?xml version="1.0" encoding="utf-8"?>
<ds:datastoreItem xmlns:ds="http://schemas.openxmlformats.org/officeDocument/2006/customXml" ds:itemID="{E0A137B3-C4C3-445C-B569-01CC65723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Palanisamy, Premkumar</dc:creator>
  <cp:keywords/>
  <dc:description/>
  <cp:lastModifiedBy>Palanisamy, Premkumar</cp:lastModifiedBy>
  <cp:revision/>
  <dcterms:created xsi:type="dcterms:W3CDTF">2024-02-15T03:37:06Z</dcterms:created>
  <dcterms:modified xsi:type="dcterms:W3CDTF">2026-04-13T18:01:48Z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0x0101000AE34A332DC0C8418C76DEE19E6BCC38</vt:lpwstr>
  </property>
  <property fmtid="{D5CDD505-2E9C-101B-9397-08002B2CF9AE}" pid="3" name="MediaServiceImageTags">
    <vt:lpwstr/>
  </property>
</Properties>
</file>